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C10" i="1"/>
  <c r="D5" i="1"/>
  <c r="E5" i="1" l="1"/>
  <c r="E6" i="1"/>
  <c r="E11" i="1" l="1"/>
  <c r="E10" i="1" s="1"/>
  <c r="D14" i="1"/>
  <c r="C14" i="1"/>
  <c r="C17" i="1" s="1"/>
  <c r="E15" i="1"/>
  <c r="E14" i="1" s="1"/>
  <c r="E16" i="1"/>
  <c r="E9" i="1" l="1"/>
  <c r="D12" i="1" l="1"/>
  <c r="D17" i="1" s="1"/>
  <c r="E7" i="1" l="1"/>
  <c r="E8" i="1"/>
  <c r="E13" i="1"/>
  <c r="E12" i="1" s="1"/>
  <c r="E17" i="1" s="1"/>
</calcChain>
</file>

<file path=xl/sharedStrings.xml><?xml version="1.0" encoding="utf-8"?>
<sst xmlns="http://schemas.openxmlformats.org/spreadsheetml/2006/main" count="44" uniqueCount="43">
  <si>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</si>
  <si>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</si>
  <si>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</si>
  <si>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</si>
  <si>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</si>
  <si>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Администрация Унечского района</t>
  </si>
  <si>
    <t>ВСЕГО:</t>
  </si>
  <si>
    <t>Бюджетные инвестиции</t>
  </si>
  <si>
    <t>Отклонение       (+/-), рублей</t>
  </si>
  <si>
    <t>001</t>
  </si>
  <si>
    <t>016</t>
  </si>
  <si>
    <t>Утверждено сводной бюджетной росписью, рублей</t>
  </si>
  <si>
    <t>016 0801 1601384260 610</t>
  </si>
  <si>
    <t>Отдел культуры администрации Унечского района Брянской области</t>
  </si>
  <si>
    <t>Увеличение бюджетных ассигнований в связи с поступлением межбюджетных трансфертов из других бюджетов (статья 217 Бюджетного кодекса Российской Федерации)</t>
  </si>
  <si>
    <t>001 0502 01554L5670 410</t>
  </si>
  <si>
    <t>001 1004 0177252600 310</t>
  </si>
  <si>
    <t>Публичные нормативные социальные выплаты гражданам</t>
  </si>
  <si>
    <t>001 1003 01773L4970 320</t>
  </si>
  <si>
    <t>Социальные выплаты гражданам, кроме публичных нормативных социальных выплат</t>
  </si>
  <si>
    <t>Комитет по управлению муниципальным имуществом Унечского района</t>
  </si>
  <si>
    <t>021</t>
  </si>
  <si>
    <t>021 0113 0101180900 240</t>
  </si>
  <si>
    <t>Иные закупки товаров, работ и услуг для обеспечения государственных (муниципальных) нужд</t>
  </si>
  <si>
    <t>021 0412 0101180910 240</t>
  </si>
  <si>
    <t>Уменьшение бюджетных ассигнований на мероприятия по землеустройству и землепользованию</t>
  </si>
  <si>
    <t>Увеличение бюджетных ассигнований на оценку имущества, признание прав и регулирование отношений муниципальной собственности</t>
  </si>
  <si>
    <t>Финансовое управление администрации Унечского района</t>
  </si>
  <si>
    <t>011</t>
  </si>
  <si>
    <t>Резервные средства</t>
  </si>
  <si>
    <t>011 0111 7000083030 870</t>
  </si>
  <si>
    <t>Распределение бюджетных ассигнований резервного фонда (статья 217 Бюджетного кодекса Российской Федерации)</t>
  </si>
  <si>
    <t>001 1003 0177482470 810</t>
  </si>
  <si>
    <t>Увеличение бюджетных ассигнований в связи с увеличением (уменьшением) межбюджетных трансфертов из других бюджетов (статья 217 Бюджетного кодекса Российской Федерации)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</si>
  <si>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</si>
  <si>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</si>
  <si>
    <r>
      <t>Сведения об отклонении бюджетных ассигнований, утвержденных решением Унечского районного Совета от 05.12.2017 года № 5-271 "О бюджете муниципального образования "Унечский муниципальный район" на 2018 год и на плановый период 2019 и 2020 годов" (в редакции от 25.05.2018 г.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№ 5-308), от утвержденных сводной бюджетной росписью по состоянию на 01.07.2018 года</t>
    </r>
  </si>
  <si>
    <t>Субсидия на газификацию ул. Октябрьской и пер. Заречный в н. п. Писаревка</t>
  </si>
  <si>
    <t>Реализация переданных полномочий от городского поселения на софинансирование мероприятий по обеспечению жильем молодых семей</t>
  </si>
  <si>
    <t>Увеличение бюджетных ассигнований на оказание материальной помощи общественной организации ветеранов за счет средств резервного фонда</t>
  </si>
  <si>
    <t>Субвенция на выплату единовременного пособия при всех формах устройства детей, лишенных родительского попечения, в семью</t>
  </si>
  <si>
    <t>Уменьшение бюджетных ассигнований резервного фонда на оказание материальной помощи общественной организации ветеранов</t>
  </si>
  <si>
    <t>Реализация переданных полномочий от городского поселения на ремонт кинотеатра "Мир" 410 000 рублей, на ограждение кинотеатра "Мир" 300 000 рублей, на доплату до МРОТ работников культуры 78 800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</si>
</sst>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4" fillId="0" borderId="1" xfId="0" applyFont="1" applyBorder="1"/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3" fillId="0" borderId="1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sqref="A1:F1"/>
    </sheetView>
  </sheetViews>
  <sheetFormatPr defaultRowHeight="15" x14ac:dyDescent="0.25"/>
  <cols>
    <col min="1" max="1" width="36.28515625" customWidth="1"/>
    <col min="2" max="2" width="25.5703125" customWidth="1"/>
    <col min="3" max="3" width="16.140625" customWidth="1"/>
    <col min="4" max="4" width="15.42578125" customWidth="1"/>
    <col min="5" max="5" width="15" customWidth="1"/>
    <col min="6" max="6" width="43.28515625" customWidth="1"/>
    <col min="8" max="8" width="10" bestFit="1" customWidth="1"/>
  </cols>
  <sheetData>
    <row r="1" spans="1:6" ht="57" customHeight="1" x14ac:dyDescent="0.25">
      <c r="A1" s="18" t="s">
        <v>36</v>
      </c>
      <c r="B1" s="18"/>
      <c r="C1" s="18"/>
      <c r="D1" s="18"/>
      <c r="E1" s="18"/>
      <c r="F1" s="18"/>
    </row>
    <row r="2" spans="1:6" ht="14.25" customHeight="1" x14ac:dyDescent="0.25">
      <c r="A2" s="17"/>
      <c r="B2" s="17"/>
      <c r="C2" s="17"/>
      <c r="D2" s="17"/>
      <c r="E2" s="17"/>
      <c r="F2" s="17"/>
    </row>
    <row r="3" spans="1:6" ht="14.25" customHeight="1" x14ac:dyDescent="0.25">
      <c r="A3" s="3"/>
      <c r="B3" s="3"/>
      <c r="C3" s="3"/>
      <c r="D3" s="3"/>
      <c r="E3" s="3"/>
      <c r="F3" s="3"/>
    </row>
    <row r="4" spans="1:6" s="1" customFormat="1" ht="55.5" customHeight="1" x14ac:dyDescent="0.25">
      <c r="A4" s="16" t="s">
        <v>0</v>
      </c>
      <c r="B4" s="16" t="s">
        <v>1</v>
      </c>
      <c r="C4" s="16" t="s">
        <v>3</v>
      </c>
      <c r="D4" s="16" t="s">
        <v>11</v>
      </c>
      <c r="E4" s="16" t="s">
        <v>8</v>
      </c>
      <c r="F4" s="16" t="s">
        <v>2</v>
      </c>
    </row>
    <row r="5" spans="1:6" ht="78" customHeight="1" x14ac:dyDescent="0.25">
      <c r="A5" s="4" t="s">
        <v>5</v>
      </c>
      <c r="B5" s="5" t="s">
        <v>9</v>
      </c>
      <c r="C5" s="6">
        <v>0</v>
      </c>
      <c r="D5" s="6">
        <f>D6+D7+D8+D9</f>
        <v>819533.40999999992</v>
      </c>
      <c r="E5" s="6">
        <f>D5-C5</f>
        <v>819533.40999999992</v>
      </c>
      <c r="F5" s="7" t="s">
        <v>33</v>
      </c>
    </row>
    <row r="6" spans="1:6" ht="96.75" customHeight="1" x14ac:dyDescent="0.25">
      <c r="A6" s="7" t="s">
        <v>34</v>
      </c>
      <c r="B6" s="8" t="s">
        <v>32</v>
      </c>
      <c r="C6" s="9">
        <v>0</v>
      </c>
      <c r="D6" s="9">
        <v>30000</v>
      </c>
      <c r="E6" s="9">
        <f>D6-C6</f>
        <v>30000</v>
      </c>
      <c r="F6" s="7" t="s">
        <v>39</v>
      </c>
    </row>
    <row r="7" spans="1:6" ht="63" x14ac:dyDescent="0.25">
      <c r="A7" s="14" t="s">
        <v>17</v>
      </c>
      <c r="B7" s="8" t="s">
        <v>16</v>
      </c>
      <c r="C7" s="9">
        <v>0</v>
      </c>
      <c r="D7" s="9">
        <v>-2338.06</v>
      </c>
      <c r="E7" s="9">
        <f>D7-C7</f>
        <v>-2338.06</v>
      </c>
      <c r="F7" s="7" t="s">
        <v>40</v>
      </c>
    </row>
    <row r="8" spans="1:6" ht="30.75" customHeight="1" x14ac:dyDescent="0.25">
      <c r="A8" s="7" t="s">
        <v>7</v>
      </c>
      <c r="B8" s="8" t="s">
        <v>15</v>
      </c>
      <c r="C8" s="9">
        <v>0</v>
      </c>
      <c r="D8" s="9">
        <v>-0.13</v>
      </c>
      <c r="E8" s="9">
        <f>D8-C8</f>
        <v>-0.13</v>
      </c>
      <c r="F8" s="7" t="s">
        <v>37</v>
      </c>
    </row>
    <row r="9" spans="1:6" ht="65.25" customHeight="1" x14ac:dyDescent="0.25">
      <c r="A9" s="14" t="s">
        <v>19</v>
      </c>
      <c r="B9" s="8" t="s">
        <v>18</v>
      </c>
      <c r="C9" s="9">
        <v>0</v>
      </c>
      <c r="D9" s="9">
        <v>791871.6</v>
      </c>
      <c r="E9" s="9">
        <f>D9-C9</f>
        <v>791871.6</v>
      </c>
      <c r="F9" s="7" t="s">
        <v>38</v>
      </c>
    </row>
    <row r="10" spans="1:6" ht="51" customHeight="1" x14ac:dyDescent="0.25">
      <c r="A10" s="15" t="s">
        <v>27</v>
      </c>
      <c r="B10" s="5" t="s">
        <v>28</v>
      </c>
      <c r="C10" s="6">
        <f>C11</f>
        <v>1000000</v>
      </c>
      <c r="D10" s="6">
        <f t="shared" ref="D10:E10" si="0">D11</f>
        <v>970000</v>
      </c>
      <c r="E10" s="6">
        <f t="shared" si="0"/>
        <v>-30000</v>
      </c>
      <c r="F10" s="7" t="s">
        <v>31</v>
      </c>
    </row>
    <row r="11" spans="1:6" ht="62.25" customHeight="1" x14ac:dyDescent="0.25">
      <c r="A11" s="14" t="s">
        <v>29</v>
      </c>
      <c r="B11" s="8" t="s">
        <v>30</v>
      </c>
      <c r="C11" s="9">
        <v>1000000</v>
      </c>
      <c r="D11" s="9">
        <v>970000</v>
      </c>
      <c r="E11" s="9">
        <f t="shared" ref="E11" si="1">D11-C11</f>
        <v>-30000</v>
      </c>
      <c r="F11" s="7" t="s">
        <v>41</v>
      </c>
    </row>
    <row r="12" spans="1:6" ht="79.5" customHeight="1" x14ac:dyDescent="0.25">
      <c r="A12" s="4" t="s">
        <v>13</v>
      </c>
      <c r="B12" s="5" t="s">
        <v>10</v>
      </c>
      <c r="C12" s="6">
        <v>0</v>
      </c>
      <c r="D12" s="6">
        <f>D13</f>
        <v>788800</v>
      </c>
      <c r="E12" s="6">
        <f>E13</f>
        <v>788800</v>
      </c>
      <c r="F12" s="7" t="s">
        <v>14</v>
      </c>
    </row>
    <row r="13" spans="1:6" ht="99" customHeight="1" x14ac:dyDescent="0.25">
      <c r="A13" s="7" t="s">
        <v>4</v>
      </c>
      <c r="B13" s="8" t="s">
        <v>12</v>
      </c>
      <c r="C13" s="9">
        <v>0</v>
      </c>
      <c r="D13" s="9">
        <v>788800</v>
      </c>
      <c r="E13" s="9">
        <f>D13-C13</f>
        <v>788800</v>
      </c>
      <c r="F13" s="7" t="s">
        <v>42</v>
      </c>
    </row>
    <row r="14" spans="1:6" ht="82.5" customHeight="1" x14ac:dyDescent="0.25">
      <c r="A14" s="4" t="s">
        <v>20</v>
      </c>
      <c r="B14" s="5" t="s">
        <v>21</v>
      </c>
      <c r="C14" s="6">
        <f>C15+C16</f>
        <v>443000</v>
      </c>
      <c r="D14" s="6">
        <f t="shared" ref="D14:E14" si="2">D15+D16</f>
        <v>443000</v>
      </c>
      <c r="E14" s="6">
        <f t="shared" si="2"/>
        <v>0</v>
      </c>
      <c r="F14" s="7" t="s">
        <v>35</v>
      </c>
    </row>
    <row r="15" spans="1:6" ht="63.75" customHeight="1" x14ac:dyDescent="0.25">
      <c r="A15" s="7" t="s">
        <v>23</v>
      </c>
      <c r="B15" s="8" t="s">
        <v>22</v>
      </c>
      <c r="C15" s="9">
        <v>168000</v>
      </c>
      <c r="D15" s="9">
        <v>203000</v>
      </c>
      <c r="E15" s="9">
        <f t="shared" ref="E15:E16" si="3">D15-C15</f>
        <v>35000</v>
      </c>
      <c r="F15" s="7" t="s">
        <v>26</v>
      </c>
    </row>
    <row r="16" spans="1:6" ht="64.5" customHeight="1" x14ac:dyDescent="0.25">
      <c r="A16" s="7" t="s">
        <v>23</v>
      </c>
      <c r="B16" s="8" t="s">
        <v>24</v>
      </c>
      <c r="C16" s="9">
        <v>275000</v>
      </c>
      <c r="D16" s="9">
        <v>240000</v>
      </c>
      <c r="E16" s="9">
        <f t="shared" si="3"/>
        <v>-35000</v>
      </c>
      <c r="F16" s="7" t="s">
        <v>25</v>
      </c>
    </row>
    <row r="17" spans="1:6" ht="15.75" x14ac:dyDescent="0.25">
      <c r="A17" s="10" t="s">
        <v>6</v>
      </c>
      <c r="B17" s="10"/>
      <c r="C17" s="9">
        <f>C5+C10+C12+C14</f>
        <v>1443000</v>
      </c>
      <c r="D17" s="9">
        <f t="shared" ref="D17:E17" si="4">D5+D10+D12+D14</f>
        <v>3021333.41</v>
      </c>
      <c r="E17" s="9">
        <f t="shared" si="4"/>
        <v>1578333.41</v>
      </c>
      <c r="F17" s="10"/>
    </row>
    <row r="18" spans="1:6" ht="15.75" x14ac:dyDescent="0.25">
      <c r="A18" s="11"/>
      <c r="B18" s="11"/>
      <c r="C18" s="11"/>
      <c r="D18" s="11"/>
      <c r="E18" s="11"/>
      <c r="F18" s="11"/>
    </row>
    <row r="19" spans="1:6" ht="15.75" x14ac:dyDescent="0.25">
      <c r="A19" s="11"/>
      <c r="B19" s="11"/>
      <c r="C19" s="11"/>
      <c r="D19" s="11"/>
      <c r="E19" s="11"/>
      <c r="F19" s="11"/>
    </row>
    <row r="20" spans="1:6" ht="15.75" x14ac:dyDescent="0.25">
      <c r="A20" s="11"/>
      <c r="B20" s="11"/>
      <c r="C20" s="11"/>
      <c r="D20" s="11"/>
      <c r="E20" s="11"/>
      <c r="F20" s="11"/>
    </row>
    <row r="21" spans="1:6" ht="15.75" x14ac:dyDescent="0.25">
      <c r="A21" s="11"/>
      <c r="B21" s="11"/>
      <c r="C21" s="11"/>
      <c r="D21" s="12"/>
      <c r="E21" s="11"/>
      <c r="F21" s="11"/>
    </row>
    <row r="22" spans="1:6" ht="15.75" x14ac:dyDescent="0.25">
      <c r="A22" s="11"/>
      <c r="B22" s="11"/>
      <c r="C22" s="11"/>
      <c r="D22" s="11"/>
      <c r="E22" s="11"/>
      <c r="F22" s="11"/>
    </row>
    <row r="23" spans="1:6" ht="15.75" x14ac:dyDescent="0.25">
      <c r="A23" s="13"/>
      <c r="B23" s="13"/>
      <c r="C23" s="13"/>
      <c r="D23" s="13"/>
      <c r="E23" s="13"/>
      <c r="F23" s="13"/>
    </row>
    <row r="24" spans="1:6" ht="15.75" x14ac:dyDescent="0.25">
      <c r="A24" s="11"/>
      <c r="B24" s="11"/>
      <c r="C24" s="11"/>
      <c r="D24" s="11"/>
      <c r="E24" s="11"/>
      <c r="F24" s="11"/>
    </row>
    <row r="26" spans="1:6" x14ac:dyDescent="0.25">
      <c r="A26" s="2"/>
      <c r="B26" s="2"/>
      <c r="C26" s="2"/>
      <c r="D26" s="2"/>
      <c r="E26" s="2"/>
    </row>
    <row r="27" spans="1:6" x14ac:dyDescent="0.25">
      <c r="A27" s="2"/>
      <c r="B27" s="2"/>
      <c r="C27" s="2"/>
      <c r="D27" s="2"/>
      <c r="E27" s="2"/>
    </row>
    <row r="28" spans="1:6" x14ac:dyDescent="0.25">
      <c r="A28" s="2"/>
      <c r="B28" s="2"/>
      <c r="C28" s="2"/>
      <c r="D28" s="2"/>
      <c r="E28" s="2"/>
    </row>
  </sheetData>
  <mergeCells count="1">
    <mergeCell ref="A1:F1"/>
  </mergeCells>
  <pageMargins left="0.59055118110236227" right="0.19685039370078741" top="0.78740157480314965" bottom="0.78740157480314965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2018-07-24T07:30:25Z</dcterms:modified>
</cp:coreProperties>
</file>